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0" windowWidth="19425" windowHeight="775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8" i="3" l="1"/>
  <c r="AA18" i="3" s="1"/>
  <c r="AB18" i="3" l="1"/>
  <c r="AC18" i="3" l="1"/>
  <c r="AC19" i="3" s="1"/>
  <c r="AD18" i="3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<sst xmlns="http://schemas.openxmlformats.org/spreadsheetml/2006/main" count="89" uniqueCount="85">
  <si>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</si>
  <si>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</si>
  <si>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</si>
  <si>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</si>
  <si>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</si>
  <si>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</si>
  <si>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</si>
  <si>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</si>
  <si>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</si>
  <si>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</si>
  <si>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</si>
  <si>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</si>
  <si>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</si>
  <si>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</si>
  <si>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</si>
  <si>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</si>
  <si>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</si>
  <si>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</si>
  <si>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</si>
  <si>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</si>
  <si>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</si>
  <si>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</si>
  <si>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</si>
  <si>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</si>
  <si>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</si>
  <si>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</si>
  <si>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</si>
  <si>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</si>
  <si>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Код группы/подгруппы</t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</si>
  <si>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</si>
  <si>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</si>
  <si>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</si>
  <si>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</si>
  <si>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</si>
  <si>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</si>
  <si>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</si>
  <si>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</si>
  <si>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</si>
  <si>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</si>
  <si>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</si>
  <si>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</si>
  <si>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</si>
  <si>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</si>
  <si>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</si>
  <si>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</si>
  <si>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</si>
  <si>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</si>
  <si>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</si>
  <si>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</si>
  <si>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</si>
  <si>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</si>
  <si>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</si>
  <si>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</si>
  <si>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</si>
  <si>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</si>
  <si>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</si>
  <si>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</si>
  <si>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</si>
  <si>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</si>
  <si>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</si>
  <si>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</si>
  <si>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</si>
  <si>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</si>
  <si>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</si>
  <si>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ООО «Волжские коммунальные системы»</t>
  </si>
  <si>
    <t>ФА</t>
  </si>
  <si>
    <t>ФА000086</t>
  </si>
  <si>
    <t>шт.</t>
  </si>
  <si>
    <t>1. Коммерческие предложения ООО "САТОН ЭНЕРГО"</t>
  </si>
  <si>
    <t>2.  Коммерческие предложения ООО "Эра"</t>
  </si>
  <si>
    <t>3.  Коммерческие предложения ООО "ЧАША"</t>
  </si>
  <si>
    <t>инженер 2 категории цеха КНС</t>
  </si>
  <si>
    <t>В.А. Чернышев</t>
  </si>
  <si>
    <t>И.В. Домникова</t>
  </si>
  <si>
    <t>Услуги по техническому обслуживанию и ремонту</t>
  </si>
  <si>
    <t>Ремонт насосного агрегата Flygt 3231/735-5255 (технологическая позиция №3) на РНС-4 Комсомольского района</t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</si>
  <si>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без НДС </t>
    </r>
  </si>
  <si>
    <t>Расчет  стоимости согласно НМЦ по формуле,  руб. без НДС</t>
  </si>
  <si>
    <r>
      <t xml:space="preserve">Коэффициент вариации цен V (%)           </t>
    </r>
    <r>
      <rPr>
        <i/>
        <sz val="10"/>
        <rFont val="Times New Roman"/>
        <family val="1"/>
        <charset val="204"/>
      </rPr>
      <t xml:space="preserve">         (не должен превышать 33%)</t>
    </r>
  </si>
  <si>
    <t>Домников И.В.</t>
  </si>
  <si>
    <t>Поставщик 1</t>
  </si>
  <si>
    <t>Поставщик 2</t>
  </si>
  <si>
    <t>Поставщик 3</t>
  </si>
  <si>
    <t>г.Тольятти ул. Громовой, 49</t>
  </si>
  <si>
    <t>Работы/услуги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</si>
</sst>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9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0" fontId="12" fillId="0" borderId="0" xfId="0" applyFont="1" applyFill="1" applyAlignment="1"/>
    <xf numFmtId="0" fontId="8" fillId="0" borderId="0" xfId="0" applyFont="1" applyFill="1" applyAlignment="1"/>
    <xf numFmtId="14" fontId="8" fillId="0" borderId="8" xfId="0" applyNumberFormat="1" applyFont="1" applyFill="1" applyBorder="1" applyAlignment="1">
      <alignment horizontal="center"/>
    </xf>
    <xf numFmtId="4" fontId="15" fillId="0" borderId="2" xfId="0" applyNumberFormat="1" applyFont="1" applyFill="1" applyBorder="1" applyAlignment="1">
      <alignment horizontal="center" vertical="center" wrapText="1"/>
    </xf>
    <xf numFmtId="4" fontId="16" fillId="2" borderId="2" xfId="0" applyNumberFormat="1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167" fontId="15" fillId="0" borderId="2" xfId="0" applyNumberFormat="1" applyFont="1" applyFill="1" applyBorder="1" applyAlignment="1">
      <alignment horizontal="center" vertical="center" wrapText="1"/>
    </xf>
    <xf numFmtId="165" fontId="15" fillId="0" borderId="2" xfId="0" applyNumberFormat="1" applyFont="1" applyFill="1" applyBorder="1" applyAlignment="1">
      <alignment horizontal="center" vertical="center" wrapText="1"/>
    </xf>
    <xf numFmtId="166" fontId="16" fillId="2" borderId="1" xfId="32" applyNumberFormat="1" applyFont="1" applyFill="1" applyBorder="1" applyAlignment="1">
      <alignment horizontal="center" vertical="center" wrapText="1"/>
    </xf>
    <xf numFmtId="166" fontId="15" fillId="2" borderId="1" xfId="32" applyNumberFormat="1" applyFont="1" applyFill="1" applyBorder="1" applyAlignment="1">
      <alignment horizontal="center" vertical="center" wrapText="1"/>
    </xf>
    <xf numFmtId="0" fontId="15" fillId="0" borderId="0" xfId="0" applyFont="1" applyFill="1"/>
    <xf numFmtId="166" fontId="6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18</xdr:row>
      <xdr:rowOff>0</xdr:rowOff>
    </xdr:from>
    <xdr:to>
      <xdr:col>28</xdr:col>
      <xdr:colOff>1260295</xdr:colOff>
      <xdr:row>18</xdr:row>
      <xdr:rowOff>0</xdr:rowOff>
    </xdr:to>
    <xdr:pic>
      <xdr:nvPicPr>
        <xdr:cNvPr id="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39"/>
  <sheetViews>
    <sheetView tabSelected="1" topLeftCell="A4" zoomScale="70" zoomScaleNormal="70" zoomScalePageLayoutView="120" workbookViewId="0">
      <selection activeCell="D10" sqref="D10:AC10"/>
    </sheetView>
  </sheetViews>
  <sheetFormatPr defaultColWidth="8.85546875" defaultRowHeight="12.75" x14ac:dyDescent="0.2"/>
  <cols>
    <col min="1" max="1" width="4.42578125" style="1" customWidth="1"/>
    <col min="2" max="2" width="10.140625" style="1" customWidth="1"/>
    <col min="3" max="3" width="41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26" width="12.7109375" style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60</v>
      </c>
    </row>
    <row r="2" spans="1:30" ht="15.75" x14ac:dyDescent="0.2">
      <c r="V2" s="2"/>
      <c r="AA2" s="1" t="s">
        <v>61</v>
      </c>
    </row>
    <row r="3" spans="1:30" ht="15.75" x14ac:dyDescent="0.2">
      <c r="V3" s="2"/>
      <c r="AA3" s="1" t="s">
        <v>62</v>
      </c>
    </row>
    <row r="4" spans="1:30" ht="16.5" customHeight="1" x14ac:dyDescent="0.25"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7" t="s">
        <v>63</v>
      </c>
      <c r="AB4" s="36"/>
      <c r="AC4" s="36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11</v>
      </c>
      <c r="D6" s="52" t="s">
        <v>64</v>
      </c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4"/>
    </row>
    <row r="7" spans="1:30" s="6" customFormat="1" ht="19.5" customHeight="1" x14ac:dyDescent="0.2">
      <c r="C7" s="7" t="s">
        <v>28</v>
      </c>
      <c r="D7" s="52" t="s">
        <v>65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4"/>
    </row>
    <row r="8" spans="1:30" s="6" customFormat="1" ht="19.5" customHeight="1" x14ac:dyDescent="0.2">
      <c r="C8" s="7" t="s">
        <v>22</v>
      </c>
      <c r="D8" s="52" t="s">
        <v>74</v>
      </c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4"/>
    </row>
    <row r="9" spans="1:30" s="6" customFormat="1" ht="19.5" customHeight="1" x14ac:dyDescent="0.2">
      <c r="C9" s="7" t="s">
        <v>21</v>
      </c>
      <c r="D9" s="52" t="s">
        <v>84</v>
      </c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4"/>
    </row>
    <row r="10" spans="1:30" s="6" customFormat="1" ht="19.5" customHeight="1" x14ac:dyDescent="0.2">
      <c r="C10" s="7" t="s">
        <v>9</v>
      </c>
      <c r="D10" s="52" t="s">
        <v>75</v>
      </c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4"/>
    </row>
    <row r="11" spans="1:30" s="6" customFormat="1" ht="27" customHeight="1" x14ac:dyDescent="0.2">
      <c r="C11" s="7" t="s">
        <v>10</v>
      </c>
      <c r="D11" s="52" t="s">
        <v>83</v>
      </c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4"/>
    </row>
    <row r="12" spans="1:30" s="6" customFormat="1" ht="45.75" customHeight="1" x14ac:dyDescent="0.2">
      <c r="C12" s="7" t="s">
        <v>20</v>
      </c>
      <c r="D12" s="52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4"/>
    </row>
    <row r="13" spans="1:30" ht="16.5" customHeight="1" x14ac:dyDescent="0.2"/>
    <row r="14" spans="1:30" ht="25.5" customHeight="1" x14ac:dyDescent="0.2">
      <c r="A14" s="58" t="s">
        <v>6</v>
      </c>
      <c r="B14" s="55" t="s">
        <v>26</v>
      </c>
      <c r="C14" s="58" t="s">
        <v>1</v>
      </c>
      <c r="D14" s="55" t="s">
        <v>4</v>
      </c>
      <c r="E14" s="55" t="s">
        <v>52</v>
      </c>
      <c r="F14" s="58" t="s">
        <v>53</v>
      </c>
      <c r="G14" s="58"/>
      <c r="H14" s="58"/>
      <c r="I14" s="58"/>
      <c r="J14" s="55" t="s">
        <v>54</v>
      </c>
      <c r="K14" s="55" t="s">
        <v>57</v>
      </c>
      <c r="L14" s="62" t="s">
        <v>55</v>
      </c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59" t="s">
        <v>58</v>
      </c>
      <c r="AB14" s="55" t="s">
        <v>76</v>
      </c>
      <c r="AC14" s="55" t="s">
        <v>77</v>
      </c>
      <c r="AD14" s="55" t="s">
        <v>78</v>
      </c>
    </row>
    <row r="15" spans="1:30" ht="28.5" customHeight="1" x14ac:dyDescent="0.2">
      <c r="A15" s="58"/>
      <c r="B15" s="56"/>
      <c r="C15" s="58"/>
      <c r="D15" s="56"/>
      <c r="E15" s="56"/>
      <c r="F15" s="58" t="s">
        <v>19</v>
      </c>
      <c r="G15" s="58" t="s">
        <v>12</v>
      </c>
      <c r="H15" s="58" t="s">
        <v>13</v>
      </c>
      <c r="I15" s="58" t="s">
        <v>27</v>
      </c>
      <c r="J15" s="56"/>
      <c r="K15" s="56"/>
      <c r="L15" s="62" t="s">
        <v>50</v>
      </c>
      <c r="M15" s="63"/>
      <c r="N15" s="63"/>
      <c r="O15" s="63"/>
      <c r="P15" s="63"/>
      <c r="Q15" s="62" t="s">
        <v>56</v>
      </c>
      <c r="R15" s="63"/>
      <c r="S15" s="63"/>
      <c r="T15" s="63"/>
      <c r="U15" s="63"/>
      <c r="V15" s="58" t="s">
        <v>51</v>
      </c>
      <c r="W15" s="58"/>
      <c r="X15" s="58"/>
      <c r="Y15" s="58"/>
      <c r="Z15" s="58"/>
      <c r="AA15" s="60"/>
      <c r="AB15" s="56"/>
      <c r="AC15" s="56"/>
      <c r="AD15" s="56"/>
    </row>
    <row r="16" spans="1:30" ht="52.5" customHeight="1" x14ac:dyDescent="0.2">
      <c r="A16" s="58"/>
      <c r="B16" s="57"/>
      <c r="C16" s="58"/>
      <c r="D16" s="57"/>
      <c r="E16" s="57"/>
      <c r="F16" s="58"/>
      <c r="G16" s="58"/>
      <c r="H16" s="58"/>
      <c r="I16" s="58"/>
      <c r="J16" s="57"/>
      <c r="K16" s="57"/>
      <c r="L16" s="51" t="s">
        <v>80</v>
      </c>
      <c r="M16" s="51" t="s">
        <v>81</v>
      </c>
      <c r="N16" s="51" t="s">
        <v>82</v>
      </c>
      <c r="O16" s="30" t="s">
        <v>29</v>
      </c>
      <c r="P16" s="30" t="s">
        <v>30</v>
      </c>
      <c r="Q16" s="30" t="s">
        <v>14</v>
      </c>
      <c r="R16" s="30" t="s">
        <v>15</v>
      </c>
      <c r="S16" s="30" t="s">
        <v>23</v>
      </c>
      <c r="T16" s="30" t="s">
        <v>31</v>
      </c>
      <c r="U16" s="30" t="s">
        <v>32</v>
      </c>
      <c r="V16" s="30" t="s">
        <v>16</v>
      </c>
      <c r="W16" s="30" t="s">
        <v>17</v>
      </c>
      <c r="X16" s="30" t="s">
        <v>18</v>
      </c>
      <c r="Y16" s="30" t="s">
        <v>33</v>
      </c>
      <c r="Z16" s="30" t="s">
        <v>34</v>
      </c>
      <c r="AA16" s="61"/>
      <c r="AB16" s="57"/>
      <c r="AC16" s="57"/>
      <c r="AD16" s="57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35</v>
      </c>
      <c r="M17" s="8" t="s">
        <v>36</v>
      </c>
      <c r="N17" s="8" t="s">
        <v>37</v>
      </c>
      <c r="O17" s="8" t="s">
        <v>38</v>
      </c>
      <c r="P17" s="8" t="s">
        <v>39</v>
      </c>
      <c r="Q17" s="8" t="s">
        <v>40</v>
      </c>
      <c r="R17" s="8" t="s">
        <v>41</v>
      </c>
      <c r="S17" s="8" t="s">
        <v>42</v>
      </c>
      <c r="T17" s="8" t="s">
        <v>43</v>
      </c>
      <c r="U17" s="8" t="s">
        <v>44</v>
      </c>
      <c r="V17" s="8" t="s">
        <v>45</v>
      </c>
      <c r="W17" s="8" t="s">
        <v>46</v>
      </c>
      <c r="X17" s="8" t="s">
        <v>47</v>
      </c>
      <c r="Y17" s="8" t="s">
        <v>48</v>
      </c>
      <c r="Z17" s="8" t="s">
        <v>49</v>
      </c>
      <c r="AA17" s="11">
        <v>13</v>
      </c>
      <c r="AB17" s="11">
        <v>14</v>
      </c>
      <c r="AC17" s="11">
        <v>15</v>
      </c>
      <c r="AD17" s="11">
        <v>16</v>
      </c>
    </row>
    <row r="18" spans="1:30" s="46" customFormat="1" ht="49.5" customHeight="1" x14ac:dyDescent="0.2">
      <c r="A18" s="13">
        <v>1</v>
      </c>
      <c r="B18" s="14" t="s">
        <v>66</v>
      </c>
      <c r="C18" s="15" t="s">
        <v>75</v>
      </c>
      <c r="D18" s="16" t="s">
        <v>67</v>
      </c>
      <c r="E18" s="17">
        <v>1</v>
      </c>
      <c r="F18" s="40"/>
      <c r="G18" s="41"/>
      <c r="H18" s="42"/>
      <c r="I18" s="42"/>
      <c r="J18" s="43"/>
      <c r="K18" s="39" t="str">
        <f>IF(SUM(F18)=0,"",F18*J18)</f>
        <v/>
      </c>
      <c r="L18" s="47">
        <v>354941.67</v>
      </c>
      <c r="M18" s="47">
        <v>423900</v>
      </c>
      <c r="N18" s="47">
        <v>427591.67</v>
      </c>
      <c r="O18" s="44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8">
        <f>COUNTIF(K18:Z18,"&gt;0")</f>
        <v>3</v>
      </c>
      <c r="AB18" s="49">
        <f>CEILING(SUM(K18:Z18)/COUNTIF(K18:Z18,"&gt;0"),0.01)</f>
        <v>402144.45</v>
      </c>
      <c r="AC18" s="49">
        <f>AB18*E18</f>
        <v>402144.45</v>
      </c>
      <c r="AD18" s="50">
        <f>STDEV(K18:Z18)/AB18*100</f>
        <v>10.175561486054619</v>
      </c>
    </row>
    <row r="19" spans="1:30" ht="24" customHeight="1" x14ac:dyDescent="0.2">
      <c r="A19" s="31"/>
      <c r="B19" s="32"/>
      <c r="C19" s="67" t="s">
        <v>5</v>
      </c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4"/>
      <c r="AC19" s="34">
        <f>SUM(AC18:AC18)</f>
        <v>402144.45</v>
      </c>
      <c r="AD19" s="35"/>
    </row>
    <row r="20" spans="1:30" ht="13.5" customHeight="1" x14ac:dyDescent="0.2"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9"/>
    </row>
    <row r="21" spans="1:30" s="20" customFormat="1" ht="13.5" customHeight="1" x14ac:dyDescent="0.2">
      <c r="C21" s="20" t="s">
        <v>8</v>
      </c>
    </row>
    <row r="22" spans="1:30" s="20" customFormat="1" ht="15" customHeight="1" x14ac:dyDescent="0.2">
      <c r="C22" s="21" t="s">
        <v>68</v>
      </c>
    </row>
    <row r="23" spans="1:30" s="20" customFormat="1" ht="15" customHeight="1" x14ac:dyDescent="0.2">
      <c r="C23" s="21" t="s">
        <v>69</v>
      </c>
    </row>
    <row r="24" spans="1:30" s="20" customFormat="1" ht="15" customHeight="1" x14ac:dyDescent="0.2">
      <c r="C24" s="21" t="s">
        <v>70</v>
      </c>
    </row>
    <row r="25" spans="1:30" ht="13.5" customHeight="1" x14ac:dyDescent="0.2">
      <c r="L25" s="22"/>
    </row>
    <row r="26" spans="1:30" s="3" customFormat="1" ht="13.5" customHeight="1" x14ac:dyDescent="0.25">
      <c r="C26" s="23" t="s">
        <v>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30" s="3" customFormat="1" ht="13.5" customHeight="1" x14ac:dyDescent="0.25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3.5" customHeight="1" x14ac:dyDescent="0.25">
      <c r="C28" s="38">
        <v>44532</v>
      </c>
      <c r="D28" s="24"/>
      <c r="E28" s="24"/>
      <c r="F28" s="64" t="s">
        <v>71</v>
      </c>
      <c r="G28" s="64"/>
      <c r="H28" s="64"/>
      <c r="I28" s="64"/>
      <c r="J28" s="64"/>
      <c r="K28" s="25"/>
      <c r="L28" s="64" t="s">
        <v>79</v>
      </c>
      <c r="M28" s="64"/>
      <c r="N28" s="64"/>
      <c r="O28" s="28"/>
      <c r="P28" s="28"/>
      <c r="Q28" s="1"/>
      <c r="R28" s="1"/>
      <c r="S28" s="1"/>
      <c r="T28" s="1"/>
      <c r="U28" s="1"/>
      <c r="V28" s="64" t="s">
        <v>73</v>
      </c>
      <c r="W28" s="64"/>
      <c r="X28" s="64"/>
      <c r="Y28" s="64"/>
      <c r="Z28" s="64"/>
      <c r="AA28" s="64"/>
      <c r="AB28" s="64"/>
      <c r="AC28" s="26"/>
    </row>
    <row r="29" spans="1:30" s="3" customFormat="1" ht="13.5" customHeight="1" x14ac:dyDescent="0.25">
      <c r="C29" s="27" t="s">
        <v>2</v>
      </c>
      <c r="D29" s="24"/>
      <c r="E29" s="24"/>
      <c r="F29" s="65" t="s">
        <v>24</v>
      </c>
      <c r="G29" s="65"/>
      <c r="H29" s="65"/>
      <c r="I29" s="65"/>
      <c r="J29" s="65"/>
      <c r="K29" s="1"/>
      <c r="L29" s="66" t="s">
        <v>7</v>
      </c>
      <c r="M29" s="66"/>
      <c r="N29" s="66"/>
      <c r="O29" s="28"/>
      <c r="P29" s="28"/>
      <c r="Q29" s="1"/>
      <c r="R29" s="1"/>
      <c r="S29" s="1"/>
      <c r="T29" s="1"/>
      <c r="U29" s="1"/>
      <c r="V29" s="65"/>
      <c r="W29" s="65"/>
      <c r="X29" s="65"/>
      <c r="Y29" s="65"/>
      <c r="Z29" s="65"/>
      <c r="AA29" s="65"/>
      <c r="AB29" s="65"/>
    </row>
    <row r="30" spans="1:30" ht="13.5" customHeight="1" x14ac:dyDescent="0.2">
      <c r="C30" s="29"/>
    </row>
    <row r="31" spans="1:30" ht="13.5" customHeight="1" x14ac:dyDescent="0.2">
      <c r="C31" s="23" t="s">
        <v>25</v>
      </c>
    </row>
    <row r="32" spans="1:30" ht="13.5" customHeight="1" x14ac:dyDescent="0.2"/>
    <row r="33" spans="3:30" x14ac:dyDescent="0.2">
      <c r="C33" s="38"/>
      <c r="D33" s="24"/>
      <c r="E33" s="24"/>
      <c r="F33" s="64"/>
      <c r="G33" s="64"/>
      <c r="H33" s="64"/>
      <c r="I33" s="64"/>
      <c r="J33" s="64"/>
      <c r="K33" s="25"/>
      <c r="L33" s="64"/>
      <c r="M33" s="64"/>
      <c r="N33" s="64"/>
      <c r="O33" s="28"/>
      <c r="P33" s="28"/>
      <c r="V33" s="64" t="s">
        <v>72</v>
      </c>
      <c r="W33" s="64"/>
      <c r="X33" s="64"/>
      <c r="Y33" s="64"/>
      <c r="Z33" s="64"/>
      <c r="AA33" s="64"/>
      <c r="AB33" s="64"/>
    </row>
    <row r="34" spans="3:30" x14ac:dyDescent="0.2">
      <c r="C34" s="27" t="s">
        <v>2</v>
      </c>
      <c r="D34" s="24"/>
      <c r="E34" s="24"/>
      <c r="F34" s="65" t="s">
        <v>24</v>
      </c>
      <c r="G34" s="65"/>
      <c r="H34" s="65"/>
      <c r="I34" s="65"/>
      <c r="J34" s="65"/>
      <c r="L34" s="66" t="s">
        <v>7</v>
      </c>
      <c r="M34" s="66"/>
      <c r="N34" s="66"/>
      <c r="O34" s="28"/>
      <c r="P34" s="28"/>
      <c r="V34" s="65"/>
      <c r="W34" s="65"/>
      <c r="X34" s="65"/>
      <c r="Y34" s="65"/>
      <c r="Z34" s="65"/>
      <c r="AA34" s="65"/>
      <c r="AB34" s="65"/>
    </row>
    <row r="37" spans="3:30" x14ac:dyDescent="0.2">
      <c r="C37" s="23" t="s">
        <v>59</v>
      </c>
    </row>
    <row r="39" spans="3:30" x14ac:dyDescent="0.2"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G18:I18 A18:E18" name="Диапазон3"/>
    <protectedRange sqref="P18:Z18" name="Диапазон4"/>
    <protectedRange sqref="C28 F28 L28 L33 F33 C33" name="Диапазон5"/>
    <protectedRange sqref="D22:AC24" name="Диапазон6"/>
    <protectedRange sqref="V1" name="Диапазон8_1"/>
    <protectedRange sqref="C22:C24" name="Диапазон6_1"/>
    <protectedRange sqref="F18" name="Диапазон3_3"/>
    <protectedRange sqref="L18:O18" name="Диапазон4_1"/>
  </protectedRanges>
  <mergeCells count="41">
    <mergeCell ref="F33:J33"/>
    <mergeCell ref="F34:J34"/>
    <mergeCell ref="J14:J16"/>
    <mergeCell ref="L28:N28"/>
    <mergeCell ref="A14:A16"/>
    <mergeCell ref="C19:M19"/>
    <mergeCell ref="C14:C16"/>
    <mergeCell ref="B14:B16"/>
    <mergeCell ref="L15:P15"/>
    <mergeCell ref="C39:AD39"/>
    <mergeCell ref="V34:AB34"/>
    <mergeCell ref="AD14:AD16"/>
    <mergeCell ref="AC14:AC16"/>
    <mergeCell ref="AB14:AB16"/>
    <mergeCell ref="V33:AB33"/>
    <mergeCell ref="F28:J28"/>
    <mergeCell ref="F29:J29"/>
    <mergeCell ref="V28:AB28"/>
    <mergeCell ref="V29:AB29"/>
    <mergeCell ref="L33:N33"/>
    <mergeCell ref="L34:N34"/>
    <mergeCell ref="F15:F16"/>
    <mergeCell ref="F14:I14"/>
    <mergeCell ref="I15:I16"/>
    <mergeCell ref="L29:N29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D9:AC9"/>
    <mergeCell ref="AA14:AA16"/>
    <mergeCell ref="L14:Z14"/>
    <mergeCell ref="V15:Z15"/>
    <mergeCell ref="Q15:U15"/>
    <mergeCell ref="D14:D16"/>
    <mergeCell ref="E14:E16"/>
  </mergeCells>
  <phoneticPr fontId="0" type="noConversion"/>
  <pageMargins left="0.23622047244094491" right="0" top="0.39370078740157483" bottom="0.39370078740157483" header="0.51181102362204722" footer="0.51181102362204722"/>
  <pageSetup paperSize="8" scale="51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2021-07-13T11:06:00Z</cp:lastPrinted>
  <dcterms:created xsi:type="dcterms:W3CDTF">1996-10-08T23:32:33Z</dcterms:created>
  <dcterms:modified xsi:type="dcterms:W3CDTF">2021-12-07T16:20:51Z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